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5" i="1" l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<sst xmlns="http://schemas.openxmlformats.org/spreadsheetml/2006/main" count="435" uniqueCount="321">
  <si>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</si>
  <si>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</si>
  <si>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</si>
  <si>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</si>
  <si>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ΤΕ01.20 ΑΙΣΘΗΤΙΚΗΣ (ΘΕΣΗ 306)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</si>
  <si>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</si>
  <si>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</si>
  <si>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</si>
  <si>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</si>
  <si>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</si>
  <si>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</si>
  <si>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</si>
  <si>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</si>
  <si>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ΒΟΥΣΙΝΑ</t>
  </si>
  <si>
    <t>ΜΑΡΙΑ</t>
  </si>
  <si>
    <t>ΠΑΝΑΓΙΩΤΗΣ</t>
  </si>
  <si>
    <t>ΑΙ148554</t>
  </si>
  <si>
    <t>57,75</t>
  </si>
  <si>
    <t>107,75</t>
  </si>
  <si>
    <t>ΝΑΙ</t>
  </si>
  <si>
    <t>142,75</t>
  </si>
  <si>
    <t>ΔΡΑΚΟΥ</t>
  </si>
  <si>
    <t>ΣΤΥΛΙΑΝΗ</t>
  </si>
  <si>
    <t>ΙΩΑΝΝΗΣ</t>
  </si>
  <si>
    <t>Φ437708</t>
  </si>
  <si>
    <t>50,55</t>
  </si>
  <si>
    <t>90,55</t>
  </si>
  <si>
    <t>141,55</t>
  </si>
  <si>
    <t>ΖΗΣΑΡΟΥ</t>
  </si>
  <si>
    <t>ΑΘΑΝΑΣΙΟΣ</t>
  </si>
  <si>
    <t>ΑΒ423673</t>
  </si>
  <si>
    <t>56,1</t>
  </si>
  <si>
    <t>106,1</t>
  </si>
  <si>
    <t>112,1</t>
  </si>
  <si>
    <t>ΜΕΤΑΞΑΚΗ</t>
  </si>
  <si>
    <t>ΓΕΩΡΓΙΟΣ</t>
  </si>
  <si>
    <t>ΑΕ468061</t>
  </si>
  <si>
    <t>36,36</t>
  </si>
  <si>
    <t>56,36</t>
  </si>
  <si>
    <t>110,36</t>
  </si>
  <si>
    <t>ΜΟΣΧΟΛΟΥΡΗ</t>
  </si>
  <si>
    <t>ΧΡΥΣΟΥΛΑ</t>
  </si>
  <si>
    <t>ΕΥΘΥΜΙΟΣ</t>
  </si>
  <si>
    <t>ΑΑ460583</t>
  </si>
  <si>
    <t>58,5</t>
  </si>
  <si>
    <t>108,5</t>
  </si>
  <si>
    <t>ΚΟΥΛΙΣΗ</t>
  </si>
  <si>
    <t>ΕΛΕΝΗ</t>
  </si>
  <si>
    <t>ΕΥΑΓΓΕΛΟΣ</t>
  </si>
  <si>
    <t>ΑΕ920697</t>
  </si>
  <si>
    <t>56,22</t>
  </si>
  <si>
    <t>96,22</t>
  </si>
  <si>
    <t>108,22</t>
  </si>
  <si>
    <t>ΜΑΡΑΓΚΟΥΔΑΚΗ</t>
  </si>
  <si>
    <t>ΑΡΤΕΜΙΣ ΜΑΡΙΑ</t>
  </si>
  <si>
    <t>Φ344321</t>
  </si>
  <si>
    <t>53,25</t>
  </si>
  <si>
    <t>93,25</t>
  </si>
  <si>
    <t>ΠΗΤΤΑ</t>
  </si>
  <si>
    <t>ΑΝΤΩΝΊΑ</t>
  </si>
  <si>
    <t>ΠΑΣΧΑΛΗΣ</t>
  </si>
  <si>
    <t>Χ447644</t>
  </si>
  <si>
    <t>57,6</t>
  </si>
  <si>
    <t>87,6</t>
  </si>
  <si>
    <t>90,6</t>
  </si>
  <si>
    <t>ΙΩΑΝΝΙΔΟΥ</t>
  </si>
  <si>
    <t>ΕΙΡΗΝΗ</t>
  </si>
  <si>
    <t>ΗΛΙΑΣ</t>
  </si>
  <si>
    <t>Χ394263</t>
  </si>
  <si>
    <t>87,75</t>
  </si>
  <si>
    <t>ΑΡΑΜΠΑΤΖΗ</t>
  </si>
  <si>
    <t>ΑΝΤΩΝΙΑ</t>
  </si>
  <si>
    <t>ΑΖ509843</t>
  </si>
  <si>
    <t>51,6</t>
  </si>
  <si>
    <t>81,6</t>
  </si>
  <si>
    <t>ΠΑΠΑΣΤΕΡΓΙΟΥ</t>
  </si>
  <si>
    <t>ΕΛΙΣΑΒΕΤ</t>
  </si>
  <si>
    <t>ΑΜ394172</t>
  </si>
  <si>
    <t>58,74</t>
  </si>
  <si>
    <t>78,74</t>
  </si>
  <si>
    <t>ΒΟΛΤΕΑ</t>
  </si>
  <si>
    <t>ΔΗΜΗΤΡΑ</t>
  </si>
  <si>
    <t>Μ515419</t>
  </si>
  <si>
    <t>51,99</t>
  </si>
  <si>
    <t>71,99</t>
  </si>
  <si>
    <t>74,99</t>
  </si>
  <si>
    <t>ΝΙΚΟΛΑΟΥ</t>
  </si>
  <si>
    <t>ΑΝΝΕΤΑ</t>
  </si>
  <si>
    <t>ΑΘΑΝΆΣΙΟΣ</t>
  </si>
  <si>
    <t>ΑΝ095186</t>
  </si>
  <si>
    <t>58,8</t>
  </si>
  <si>
    <t>88,8</t>
  </si>
  <si>
    <t>94,8</t>
  </si>
  <si>
    <t>ΖΗΣΗ</t>
  </si>
  <si>
    <t>ΧΡΙΣΤΙΝΑ</t>
  </si>
  <si>
    <t>ΑΙ264917</t>
  </si>
  <si>
    <t>88,5</t>
  </si>
  <si>
    <t>94,5</t>
  </si>
  <si>
    <t>ΠΑΠΑΠΑΝΑΓΙΩΤΟΥ</t>
  </si>
  <si>
    <t>ΝΙΚΟΛΕΤΑ</t>
  </si>
  <si>
    <t>Φ479695</t>
  </si>
  <si>
    <t>ΔΕΛΗΓΙΑΝΝΙΔΟΥ</t>
  </si>
  <si>
    <t>ΑΑ460845</t>
  </si>
  <si>
    <t>51,24</t>
  </si>
  <si>
    <t>91,24</t>
  </si>
  <si>
    <t>ΣΤΑΦΥΛΑ</t>
  </si>
  <si>
    <t>ΒΑΣΙΛΙΚΗ</t>
  </si>
  <si>
    <t>ΑΚ449123</t>
  </si>
  <si>
    <t>59,1</t>
  </si>
  <si>
    <t>89,1</t>
  </si>
  <si>
    <t>ΒΟΥΛΔΗ</t>
  </si>
  <si>
    <t>ΔΗΜΗΤΡΙΟΣ</t>
  </si>
  <si>
    <t>ΑΕ7072</t>
  </si>
  <si>
    <t>40,86</t>
  </si>
  <si>
    <t>50,86</t>
  </si>
  <si>
    <t>88,86</t>
  </si>
  <si>
    <t>ΚΑΤΣΑΝΗ</t>
  </si>
  <si>
    <t>ΑΝΤΩΝΙΟΣ</t>
  </si>
  <si>
    <t>ΑΙ567279</t>
  </si>
  <si>
    <t>ΚΗΠΟΥΡΙΩΤΗ</t>
  </si>
  <si>
    <t>ΑΡΕΤΗ</t>
  </si>
  <si>
    <t>ΧΡΗΣΤΟΣ</t>
  </si>
  <si>
    <t>ΑΝ371254</t>
  </si>
  <si>
    <t>58,2</t>
  </si>
  <si>
    <t>88,2</t>
  </si>
  <si>
    <t>ΤΣΑΠΡΟΥΝΗ</t>
  </si>
  <si>
    <t>ΙΩΑΝΝΑ</t>
  </si>
  <si>
    <t>Ξ415606</t>
  </si>
  <si>
    <t>ΓΚΑΡΑ</t>
  </si>
  <si>
    <t>ΑΦΡΟΔΙΤΗ</t>
  </si>
  <si>
    <t>Χ893311</t>
  </si>
  <si>
    <t>53,49</t>
  </si>
  <si>
    <t>83,49</t>
  </si>
  <si>
    <t>86,49</t>
  </si>
  <si>
    <t>ΚΑΡΑΛΗ</t>
  </si>
  <si>
    <t>ΑΗ370492</t>
  </si>
  <si>
    <t>53,1</t>
  </si>
  <si>
    <t>83,1</t>
  </si>
  <si>
    <t>86,1</t>
  </si>
  <si>
    <t>ΤΣΑΓΡΗ</t>
  </si>
  <si>
    <t>ΑΘΑΝΑΣΙΑ</t>
  </si>
  <si>
    <t>ΝΙΚΟΛΑΟΣ</t>
  </si>
  <si>
    <t>ΑΜ065368</t>
  </si>
  <si>
    <t>54,75</t>
  </si>
  <si>
    <t>84,75</t>
  </si>
  <si>
    <t>ΠΑΠΑΣΑΒΒΑ</t>
  </si>
  <si>
    <t>Ρ941366</t>
  </si>
  <si>
    <t>55,98</t>
  </si>
  <si>
    <t>26-8</t>
  </si>
  <si>
    <t>82,78</t>
  </si>
  <si>
    <t>ΣΤΑΥΡΟΥ</t>
  </si>
  <si>
    <t>ΑΙΚΑΤΕΡΙΝΗ</t>
  </si>
  <si>
    <t>ΧΡΥΣΟΣΤΟΜΟΣ</t>
  </si>
  <si>
    <t>Σ625530</t>
  </si>
  <si>
    <t>59,73</t>
  </si>
  <si>
    <t>79,73</t>
  </si>
  <si>
    <t>82,73</t>
  </si>
  <si>
    <t>ΣΟΚΟΛΗ</t>
  </si>
  <si>
    <t>ΗΛΙΑΝΑ</t>
  </si>
  <si>
    <t>ΠΑΝΤΕΛΗΣ</t>
  </si>
  <si>
    <t>ΑΙ268656</t>
  </si>
  <si>
    <t>52,2</t>
  </si>
  <si>
    <t>82,2</t>
  </si>
  <si>
    <t>ΚΑΤΣΑΡΟΥ</t>
  </si>
  <si>
    <t>ΑΝ350994</t>
  </si>
  <si>
    <t>72,2</t>
  </si>
  <si>
    <t>81,2</t>
  </si>
  <si>
    <t>ΜΑΥΡΙΔΟΥ</t>
  </si>
  <si>
    <t>ΘΕΟΔΩΡΑ</t>
  </si>
  <si>
    <t>ΜΕΛΕΤΙΟΣ</t>
  </si>
  <si>
    <t>ΑΝ395930</t>
  </si>
  <si>
    <t>58,23</t>
  </si>
  <si>
    <t>78,23</t>
  </si>
  <si>
    <t>ΠΛΙΟΚΑ</t>
  </si>
  <si>
    <t>ΣΤΑΥΡΟΥΛΑ</t>
  </si>
  <si>
    <t>ΑΠΟΣΤΟΛΟΣ</t>
  </si>
  <si>
    <t>ΑΕ499138</t>
  </si>
  <si>
    <t>55,2</t>
  </si>
  <si>
    <t>75,2</t>
  </si>
  <si>
    <t>78,2</t>
  </si>
  <si>
    <t>ΜΑΡΓΑΡΙΤΗ</t>
  </si>
  <si>
    <t>ΚΥΡΙΑΚΗ</t>
  </si>
  <si>
    <t>ΑΗ439990</t>
  </si>
  <si>
    <t>73,49</t>
  </si>
  <si>
    <t>76,49</t>
  </si>
  <si>
    <t>ΒΛΑΙΚΟΥΔΗ</t>
  </si>
  <si>
    <t>ΔΕΣΠΟΙΝΑ</t>
  </si>
  <si>
    <t>ΣΙΔΕΡΗΣ</t>
  </si>
  <si>
    <t>ΑΝ374976</t>
  </si>
  <si>
    <t>48,99</t>
  </si>
  <si>
    <t>68,99</t>
  </si>
  <si>
    <t>ΜΙΧΕΛΑΚΗ</t>
  </si>
  <si>
    <t>Χ855753</t>
  </si>
  <si>
    <t>48,48</t>
  </si>
  <si>
    <t>68,48</t>
  </si>
  <si>
    <t>74,48</t>
  </si>
  <si>
    <t>ΑΝΑΓΝΩΣΤΟΠΟΥΛΟΥ</t>
  </si>
  <si>
    <t>ΑΝΔΡΕΑΣ</t>
  </si>
  <si>
    <t>ΑΒ616352</t>
  </si>
  <si>
    <t>42,48</t>
  </si>
  <si>
    <t>57,48</t>
  </si>
  <si>
    <t>ΚΟΥΖΙΟΥ</t>
  </si>
  <si>
    <t>ΑΑ391034</t>
  </si>
  <si>
    <t>54,21</t>
  </si>
  <si>
    <t>74,21</t>
  </si>
  <si>
    <t>ΚΑΛΑΙΤΖΙΔΟΥ</t>
  </si>
  <si>
    <t>ΣΠΥΡΙΔΩΝ</t>
  </si>
  <si>
    <t>Τ209620</t>
  </si>
  <si>
    <t>57,99</t>
  </si>
  <si>
    <t>67,99</t>
  </si>
  <si>
    <t>73,99</t>
  </si>
  <si>
    <t>ΦΛΩΡΟΥ</t>
  </si>
  <si>
    <t>ΕΥΑΓΓΕΛΙΑ</t>
  </si>
  <si>
    <t>ΑΝ829544</t>
  </si>
  <si>
    <t>45,99</t>
  </si>
  <si>
    <t>65,99</t>
  </si>
  <si>
    <t>ΨΟΧΙΟΥ</t>
  </si>
  <si>
    <t>ΜΑΡΙΝΑ</t>
  </si>
  <si>
    <t>ΧΑΡΑΛΑΜΠΟΣ</t>
  </si>
  <si>
    <t>Χ458375</t>
  </si>
  <si>
    <t>ΡΗΓΑ</t>
  </si>
  <si>
    <t>ΒΑΣΙΛΕΙΟΣ</t>
  </si>
  <si>
    <t>ΑΒ134172</t>
  </si>
  <si>
    <t>ΝΤΟΒΟΛΟΥ</t>
  </si>
  <si>
    <t>ΚΩΝΣΤΑΝΤΙΝΟΣ</t>
  </si>
  <si>
    <t>ΑΕ329404</t>
  </si>
  <si>
    <t>50,25</t>
  </si>
  <si>
    <t>70,25</t>
  </si>
  <si>
    <t>ΚΕΣΙΣΗ</t>
  </si>
  <si>
    <t>ΑΝΝΑ</t>
  </si>
  <si>
    <t>ΑΗ805863</t>
  </si>
  <si>
    <t>ΚΟΥΤΣΟΥΡΑ</t>
  </si>
  <si>
    <t>ΤΡΙΑΔΑ</t>
  </si>
  <si>
    <t>ΣΤΑΥΡΟΣ</t>
  </si>
  <si>
    <t>Φ315437</t>
  </si>
  <si>
    <t>48,75</t>
  </si>
  <si>
    <t>68,75</t>
  </si>
  <si>
    <t>ΦΩΤΑ</t>
  </si>
  <si>
    <t>ΑΒ854417</t>
  </si>
  <si>
    <t>41,28</t>
  </si>
  <si>
    <t>68,28</t>
  </si>
  <si>
    <t>ΒΑΡΝΑΒΑ</t>
  </si>
  <si>
    <t>ΕΥΤΥΧΙΑ</t>
  </si>
  <si>
    <t>Τ798167</t>
  </si>
  <si>
    <t>46,98</t>
  </si>
  <si>
    <t>66,98</t>
  </si>
  <si>
    <t>ΚΑΝΑΚΗ</t>
  </si>
  <si>
    <t>ΕΥΣΤΑΘΙΟΣ</t>
  </si>
  <si>
    <t>ΑΜ001652</t>
  </si>
  <si>
    <t>52,5</t>
  </si>
  <si>
    <t>62,5</t>
  </si>
  <si>
    <t>64,5</t>
  </si>
  <si>
    <t>ΜΑΡΓΑΡΙΤΟΠΟΥΛΟΥ</t>
  </si>
  <si>
    <t>ΠΑΣΧΑΛΙΝΑ</t>
  </si>
  <si>
    <t>ΑΑ259645</t>
  </si>
  <si>
    <t>63,49</t>
  </si>
  <si>
    <t>ΑΟ386467</t>
  </si>
  <si>
    <t>36,48</t>
  </si>
  <si>
    <t>56,48</t>
  </si>
  <si>
    <t>59,48</t>
  </si>
  <si>
    <t>ΛΑΖΑΡΙΔΟΥ</t>
  </si>
  <si>
    <t>ΦΩΤΙΟΣ</t>
  </si>
  <si>
    <t>ΑΑ263137</t>
  </si>
  <si>
    <t>55,23</t>
  </si>
  <si>
    <t>ΚΑΡΑΠΑΝΑΓΙΩΤΗΣ</t>
  </si>
  <si>
    <t>ΑΟ260870</t>
  </si>
  <si>
    <t>57,9</t>
  </si>
  <si>
    <t>ΑΡΑΒΑΝΤΙΝΟΥ</t>
  </si>
  <si>
    <t>ΙΘΩΜΗ</t>
  </si>
  <si>
    <t>ΣΤΥΛΙΑΝΟΣ</t>
  </si>
  <si>
    <t>ΑΗ174258</t>
  </si>
  <si>
    <t>52,98</t>
  </si>
  <si>
    <t>ΞΗΡΟΥ</t>
  </si>
  <si>
    <t>ΑΣΗΜΩ</t>
  </si>
  <si>
    <t>ΑΕ979152</t>
  </si>
  <si>
    <t>53,73</t>
  </si>
  <si>
    <t>ΜΑΝΤΖΑΡΑΠΗ</t>
  </si>
  <si>
    <t>ΑΓΓΕΛΙΚΗ</t>
  </si>
  <si>
    <t>Σ394612</t>
  </si>
  <si>
    <t>47,25</t>
  </si>
  <si>
    <t>ΙΛΑΤΖΗ</t>
  </si>
  <si>
    <t>ΠΟΥΛΧΕΡΙΑ</t>
  </si>
  <si>
    <t>ΑΣΗΜΗΣ</t>
  </si>
  <si>
    <t>ΑΖ315292</t>
  </si>
  <si>
    <t>52,74</t>
  </si>
  <si>
    <t>ΕΥΘΥΜΙΟΥ</t>
  </si>
  <si>
    <t>ΕΙΡΗΝΗ ΧΡΥΣΟΒΑΛΑΝΤΟ</t>
  </si>
  <si>
    <t>ΑΒ430263</t>
  </si>
  <si>
    <t>49,23</t>
  </si>
  <si>
    <t>52,23</t>
  </si>
  <si>
    <t>ΝΙΚΟΛΑΚΟΠΟΥΛΟΥ</t>
  </si>
  <si>
    <t>ΑΖ043793</t>
  </si>
  <si>
    <t>37,74</t>
  </si>
  <si>
    <t>47,74</t>
  </si>
  <si>
    <t>50,74</t>
  </si>
  <si>
    <t>ΓΟΥΝΑΡΗ</t>
  </si>
  <si>
    <t>ΑΕ728937</t>
  </si>
  <si>
    <t>44,36</t>
  </si>
  <si>
    <t>ΣΑΙΤΗ</t>
  </si>
  <si>
    <t>ΕΛΕΝΗ ΠΑΡΑΣΚΕΥΗ</t>
  </si>
  <si>
    <t>ΑΒ979548</t>
  </si>
  <si>
    <t>41,49</t>
  </si>
  <si>
    <t>ΚΑΡΑΚΑΣΙΔΟΥ</t>
  </si>
  <si>
    <t>ΛΟΥΚΙΑ</t>
  </si>
  <si>
    <t>ΙΩΣΗΦ</t>
  </si>
  <si>
    <t>ΑΕ649436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</si>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</sst>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1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217</v>
      </c>
      <c r="C8" t="s">
        <v>13</v>
      </c>
      <c r="D8" t="s">
        <v>14</v>
      </c>
      <c r="E8" t="s">
        <v>15</v>
      </c>
      <c r="F8" t="s">
        <v>16</v>
      </c>
      <c r="G8" t="str">
        <f>"00534178"</f>
        <v>00534178</v>
      </c>
      <c r="H8" t="s">
        <v>17</v>
      </c>
      <c r="I8">
        <v>0</v>
      </c>
      <c r="J8">
        <v>20</v>
      </c>
      <c r="M8">
        <v>20</v>
      </c>
      <c r="N8">
        <v>20</v>
      </c>
      <c r="O8">
        <v>10</v>
      </c>
      <c r="P8" t="s">
        <v>18</v>
      </c>
      <c r="Q8">
        <v>35</v>
      </c>
      <c r="R8">
        <v>35</v>
      </c>
      <c r="S8">
        <v>0</v>
      </c>
      <c r="T8">
        <v>0</v>
      </c>
      <c r="V8" t="s">
        <v>19</v>
      </c>
      <c r="W8" t="s">
        <v>20</v>
      </c>
    </row>
    <row r="9" spans="1:23" x14ac:dyDescent="0.25">
      <c r="A9">
        <v>2</v>
      </c>
      <c r="B9">
        <v>6293</v>
      </c>
      <c r="C9" t="s">
        <v>21</v>
      </c>
      <c r="D9" t="s">
        <v>22</v>
      </c>
      <c r="E9" t="s">
        <v>23</v>
      </c>
      <c r="F9" t="s">
        <v>24</v>
      </c>
      <c r="G9" t="str">
        <f>"00650807"</f>
        <v>00650807</v>
      </c>
      <c r="H9" t="s">
        <v>25</v>
      </c>
      <c r="I9">
        <v>0</v>
      </c>
      <c r="J9">
        <v>20</v>
      </c>
      <c r="M9">
        <v>20</v>
      </c>
      <c r="N9">
        <v>20</v>
      </c>
      <c r="O9">
        <v>0</v>
      </c>
      <c r="P9" t="s">
        <v>26</v>
      </c>
      <c r="Q9">
        <v>48</v>
      </c>
      <c r="R9">
        <v>48</v>
      </c>
      <c r="S9">
        <v>3</v>
      </c>
      <c r="T9">
        <v>0</v>
      </c>
      <c r="V9" t="s">
        <v>19</v>
      </c>
      <c r="W9" t="s">
        <v>27</v>
      </c>
    </row>
    <row r="10" spans="1:23" x14ac:dyDescent="0.25">
      <c r="A10">
        <v>3</v>
      </c>
      <c r="B10">
        <v>1129</v>
      </c>
      <c r="C10" t="s">
        <v>28</v>
      </c>
      <c r="D10" t="s">
        <v>14</v>
      </c>
      <c r="E10" t="s">
        <v>29</v>
      </c>
      <c r="F10" t="s">
        <v>30</v>
      </c>
      <c r="G10" t="str">
        <f>"201402005588"</f>
        <v>201402005588</v>
      </c>
      <c r="H10" t="s">
        <v>31</v>
      </c>
      <c r="I10">
        <v>0</v>
      </c>
      <c r="J10">
        <v>20</v>
      </c>
      <c r="M10">
        <v>20</v>
      </c>
      <c r="N10">
        <v>20</v>
      </c>
      <c r="O10">
        <v>10</v>
      </c>
      <c r="P10" t="s">
        <v>32</v>
      </c>
      <c r="Q10">
        <v>0</v>
      </c>
      <c r="R10">
        <v>0</v>
      </c>
      <c r="S10">
        <v>6</v>
      </c>
      <c r="T10">
        <v>0</v>
      </c>
      <c r="V10" t="s">
        <v>19</v>
      </c>
      <c r="W10" t="s">
        <v>33</v>
      </c>
    </row>
    <row r="11" spans="1:23" x14ac:dyDescent="0.25">
      <c r="A11">
        <v>4</v>
      </c>
      <c r="B11">
        <v>1452</v>
      </c>
      <c r="C11" t="s">
        <v>34</v>
      </c>
      <c r="D11" t="s">
        <v>14</v>
      </c>
      <c r="E11" t="s">
        <v>35</v>
      </c>
      <c r="F11" t="s">
        <v>36</v>
      </c>
      <c r="G11" t="str">
        <f>"00652691"</f>
        <v>00652691</v>
      </c>
      <c r="H11" t="s">
        <v>37</v>
      </c>
      <c r="I11">
        <v>0</v>
      </c>
      <c r="M11">
        <v>20</v>
      </c>
      <c r="N11">
        <v>0</v>
      </c>
      <c r="O11">
        <v>0</v>
      </c>
      <c r="P11" t="s">
        <v>38</v>
      </c>
      <c r="Q11">
        <v>54</v>
      </c>
      <c r="R11">
        <v>54</v>
      </c>
      <c r="S11">
        <v>0</v>
      </c>
      <c r="T11">
        <v>0</v>
      </c>
      <c r="V11" t="s">
        <v>19</v>
      </c>
      <c r="W11" t="s">
        <v>39</v>
      </c>
    </row>
    <row r="12" spans="1:23" x14ac:dyDescent="0.25">
      <c r="A12">
        <v>5</v>
      </c>
      <c r="B12">
        <v>5867</v>
      </c>
      <c r="C12" t="s">
        <v>40</v>
      </c>
      <c r="D12" t="s">
        <v>41</v>
      </c>
      <c r="E12" t="s">
        <v>42</v>
      </c>
      <c r="F12" t="s">
        <v>43</v>
      </c>
      <c r="G12" t="str">
        <f>"00152839"</f>
        <v>00152839</v>
      </c>
      <c r="H12" t="s">
        <v>44</v>
      </c>
      <c r="I12">
        <v>0</v>
      </c>
      <c r="J12">
        <v>20</v>
      </c>
      <c r="M12">
        <v>20</v>
      </c>
      <c r="N12">
        <v>20</v>
      </c>
      <c r="O12">
        <v>10</v>
      </c>
      <c r="P12" t="s">
        <v>45</v>
      </c>
      <c r="Q12">
        <v>0</v>
      </c>
      <c r="R12">
        <v>0</v>
      </c>
      <c r="S12">
        <v>0</v>
      </c>
      <c r="T12">
        <v>0</v>
      </c>
      <c r="V12" t="s">
        <v>19</v>
      </c>
      <c r="W12" t="s">
        <v>45</v>
      </c>
    </row>
    <row r="13" spans="1:23" x14ac:dyDescent="0.25">
      <c r="A13">
        <v>6</v>
      </c>
      <c r="B13">
        <v>1486</v>
      </c>
      <c r="C13" t="s">
        <v>46</v>
      </c>
      <c r="D13" t="s">
        <v>47</v>
      </c>
      <c r="E13" t="s">
        <v>48</v>
      </c>
      <c r="F13" t="s">
        <v>49</v>
      </c>
      <c r="G13" t="str">
        <f>"00572371"</f>
        <v>00572371</v>
      </c>
      <c r="H13" t="s">
        <v>50</v>
      </c>
      <c r="I13">
        <v>0</v>
      </c>
      <c r="L13">
        <v>10</v>
      </c>
      <c r="M13">
        <v>20</v>
      </c>
      <c r="N13">
        <v>10</v>
      </c>
      <c r="O13">
        <v>10</v>
      </c>
      <c r="P13" t="s">
        <v>51</v>
      </c>
      <c r="Q13">
        <v>0</v>
      </c>
      <c r="R13">
        <v>0</v>
      </c>
      <c r="S13">
        <v>12</v>
      </c>
      <c r="T13">
        <v>0</v>
      </c>
      <c r="V13" t="s">
        <v>19</v>
      </c>
      <c r="W13" t="s">
        <v>52</v>
      </c>
    </row>
    <row r="14" spans="1:23" x14ac:dyDescent="0.25">
      <c r="A14">
        <v>7</v>
      </c>
      <c r="B14">
        <v>4669</v>
      </c>
      <c r="C14" t="s">
        <v>53</v>
      </c>
      <c r="D14" t="s">
        <v>54</v>
      </c>
      <c r="E14" t="s">
        <v>35</v>
      </c>
      <c r="F14" t="s">
        <v>55</v>
      </c>
      <c r="G14" t="str">
        <f>"201511011391"</f>
        <v>201511011391</v>
      </c>
      <c r="H14" t="s">
        <v>56</v>
      </c>
      <c r="I14">
        <v>10</v>
      </c>
      <c r="L14">
        <v>10</v>
      </c>
      <c r="M14">
        <v>20</v>
      </c>
      <c r="N14">
        <v>10</v>
      </c>
      <c r="O14">
        <v>0</v>
      </c>
      <c r="P14" t="s">
        <v>57</v>
      </c>
      <c r="Q14">
        <v>0</v>
      </c>
      <c r="R14">
        <v>0</v>
      </c>
      <c r="S14">
        <v>0</v>
      </c>
      <c r="T14">
        <v>0</v>
      </c>
      <c r="V14" t="s">
        <v>19</v>
      </c>
      <c r="W14" t="s">
        <v>57</v>
      </c>
    </row>
    <row r="15" spans="1:23" x14ac:dyDescent="0.25">
      <c r="A15">
        <v>8</v>
      </c>
      <c r="B15">
        <v>6473</v>
      </c>
      <c r="C15" t="s">
        <v>58</v>
      </c>
      <c r="D15" t="s">
        <v>59</v>
      </c>
      <c r="E15" t="s">
        <v>60</v>
      </c>
      <c r="F15" t="s">
        <v>61</v>
      </c>
      <c r="G15" t="str">
        <f>"00553174"</f>
        <v>00553174</v>
      </c>
      <c r="H15" t="s">
        <v>62</v>
      </c>
      <c r="I15">
        <v>0</v>
      </c>
      <c r="L15">
        <v>10</v>
      </c>
      <c r="M15">
        <v>20</v>
      </c>
      <c r="N15">
        <v>10</v>
      </c>
      <c r="O15">
        <v>0</v>
      </c>
      <c r="P15" t="s">
        <v>63</v>
      </c>
      <c r="Q15">
        <v>0</v>
      </c>
      <c r="R15">
        <v>0</v>
      </c>
      <c r="S15">
        <v>3</v>
      </c>
      <c r="T15">
        <v>0</v>
      </c>
      <c r="V15" t="s">
        <v>19</v>
      </c>
      <c r="W15" t="s">
        <v>64</v>
      </c>
    </row>
    <row r="16" spans="1:23" x14ac:dyDescent="0.25">
      <c r="A16">
        <v>9</v>
      </c>
      <c r="B16">
        <v>4596</v>
      </c>
      <c r="C16" t="s">
        <v>65</v>
      </c>
      <c r="D16" t="s">
        <v>66</v>
      </c>
      <c r="E16" t="s">
        <v>67</v>
      </c>
      <c r="F16" t="s">
        <v>68</v>
      </c>
      <c r="G16" t="str">
        <f>"00077223"</f>
        <v>00077223</v>
      </c>
      <c r="H16" t="s">
        <v>17</v>
      </c>
      <c r="I16">
        <v>0</v>
      </c>
      <c r="M16">
        <v>20</v>
      </c>
      <c r="N16">
        <v>0</v>
      </c>
      <c r="O16">
        <v>10</v>
      </c>
      <c r="P16" t="s">
        <v>69</v>
      </c>
      <c r="Q16">
        <v>0</v>
      </c>
      <c r="R16">
        <v>0</v>
      </c>
      <c r="S16">
        <v>0</v>
      </c>
      <c r="T16">
        <v>0</v>
      </c>
      <c r="V16" t="s">
        <v>19</v>
      </c>
      <c r="W16" t="s">
        <v>69</v>
      </c>
    </row>
    <row r="17" spans="1:23" x14ac:dyDescent="0.25">
      <c r="A17">
        <v>10</v>
      </c>
      <c r="B17">
        <v>3071</v>
      </c>
      <c r="C17" t="s">
        <v>70</v>
      </c>
      <c r="D17" t="s">
        <v>71</v>
      </c>
      <c r="E17" t="s">
        <v>23</v>
      </c>
      <c r="F17" t="s">
        <v>72</v>
      </c>
      <c r="G17" t="str">
        <f>"00503198"</f>
        <v>00503198</v>
      </c>
      <c r="H17" t="s">
        <v>73</v>
      </c>
      <c r="I17">
        <v>0</v>
      </c>
      <c r="L17">
        <v>10</v>
      </c>
      <c r="M17">
        <v>20</v>
      </c>
      <c r="N17">
        <v>10</v>
      </c>
      <c r="O17">
        <v>0</v>
      </c>
      <c r="P17" t="s">
        <v>74</v>
      </c>
      <c r="Q17">
        <v>0</v>
      </c>
      <c r="R17">
        <v>0</v>
      </c>
      <c r="S17">
        <v>0</v>
      </c>
      <c r="T17">
        <v>0</v>
      </c>
      <c r="V17" t="s">
        <v>19</v>
      </c>
      <c r="W17" t="s">
        <v>74</v>
      </c>
    </row>
    <row r="18" spans="1:23" x14ac:dyDescent="0.25">
      <c r="A18">
        <v>11</v>
      </c>
      <c r="B18">
        <v>2012</v>
      </c>
      <c r="C18" t="s">
        <v>75</v>
      </c>
      <c r="D18" t="s">
        <v>76</v>
      </c>
      <c r="E18" t="s">
        <v>29</v>
      </c>
      <c r="F18" t="s">
        <v>77</v>
      </c>
      <c r="G18" t="str">
        <f>"00578282"</f>
        <v>00578282</v>
      </c>
      <c r="H18" t="s">
        <v>78</v>
      </c>
      <c r="I18">
        <v>0</v>
      </c>
      <c r="M18">
        <v>20</v>
      </c>
      <c r="N18">
        <v>0</v>
      </c>
      <c r="O18">
        <v>0</v>
      </c>
      <c r="P18" t="s">
        <v>79</v>
      </c>
      <c r="Q18">
        <v>0</v>
      </c>
      <c r="R18">
        <v>0</v>
      </c>
      <c r="S18">
        <v>0</v>
      </c>
      <c r="T18">
        <v>0</v>
      </c>
      <c r="V18" t="s">
        <v>19</v>
      </c>
      <c r="W18" t="s">
        <v>79</v>
      </c>
    </row>
    <row r="19" spans="1:23" x14ac:dyDescent="0.25">
      <c r="A19">
        <v>12</v>
      </c>
      <c r="B19">
        <v>242</v>
      </c>
      <c r="C19" t="s">
        <v>80</v>
      </c>
      <c r="D19" t="s">
        <v>81</v>
      </c>
      <c r="E19" t="s">
        <v>35</v>
      </c>
      <c r="F19" t="s">
        <v>82</v>
      </c>
      <c r="G19" t="str">
        <f>"00599867"</f>
        <v>00599867</v>
      </c>
      <c r="H19" t="s">
        <v>83</v>
      </c>
      <c r="I19">
        <v>0</v>
      </c>
      <c r="M19">
        <v>20</v>
      </c>
      <c r="N19">
        <v>0</v>
      </c>
      <c r="O19">
        <v>0</v>
      </c>
      <c r="P19" t="s">
        <v>84</v>
      </c>
      <c r="Q19">
        <v>0</v>
      </c>
      <c r="R19">
        <v>0</v>
      </c>
      <c r="S19">
        <v>3</v>
      </c>
      <c r="T19">
        <v>0</v>
      </c>
      <c r="V19" t="s">
        <v>19</v>
      </c>
      <c r="W19" t="s">
        <v>85</v>
      </c>
    </row>
    <row r="20" spans="1:23" x14ac:dyDescent="0.25">
      <c r="A20">
        <v>13</v>
      </c>
      <c r="B20">
        <v>2120</v>
      </c>
      <c r="C20" t="s">
        <v>86</v>
      </c>
      <c r="D20" t="s">
        <v>87</v>
      </c>
      <c r="E20" t="s">
        <v>88</v>
      </c>
      <c r="F20" t="s">
        <v>89</v>
      </c>
      <c r="G20" t="str">
        <f>"00279593"</f>
        <v>00279593</v>
      </c>
      <c r="H20" t="s">
        <v>90</v>
      </c>
      <c r="I20">
        <v>0</v>
      </c>
      <c r="L20">
        <v>10</v>
      </c>
      <c r="M20">
        <v>20</v>
      </c>
      <c r="N20">
        <v>10</v>
      </c>
      <c r="O20">
        <v>0</v>
      </c>
      <c r="P20" t="s">
        <v>91</v>
      </c>
      <c r="Q20">
        <v>0</v>
      </c>
      <c r="R20">
        <v>0</v>
      </c>
      <c r="S20">
        <v>6</v>
      </c>
      <c r="T20">
        <v>0</v>
      </c>
      <c r="W20" t="s">
        <v>92</v>
      </c>
    </row>
    <row r="21" spans="1:23" x14ac:dyDescent="0.25">
      <c r="A21">
        <v>14</v>
      </c>
      <c r="B21">
        <v>5925</v>
      </c>
      <c r="C21" t="s">
        <v>93</v>
      </c>
      <c r="D21" t="s">
        <v>94</v>
      </c>
      <c r="E21" t="s">
        <v>35</v>
      </c>
      <c r="F21" t="s">
        <v>95</v>
      </c>
      <c r="G21" t="str">
        <f>"00499951"</f>
        <v>00499951</v>
      </c>
      <c r="H21" t="s">
        <v>44</v>
      </c>
      <c r="I21">
        <v>0</v>
      </c>
      <c r="L21">
        <v>10</v>
      </c>
      <c r="M21">
        <v>20</v>
      </c>
      <c r="N21">
        <v>10</v>
      </c>
      <c r="O21">
        <v>0</v>
      </c>
      <c r="P21" t="s">
        <v>96</v>
      </c>
      <c r="Q21">
        <v>0</v>
      </c>
      <c r="R21">
        <v>0</v>
      </c>
      <c r="S21">
        <v>6</v>
      </c>
      <c r="T21">
        <v>0</v>
      </c>
      <c r="W21" t="s">
        <v>97</v>
      </c>
    </row>
    <row r="22" spans="1:23" x14ac:dyDescent="0.25">
      <c r="A22">
        <v>15</v>
      </c>
      <c r="B22">
        <v>1243</v>
      </c>
      <c r="C22" t="s">
        <v>98</v>
      </c>
      <c r="D22" t="s">
        <v>99</v>
      </c>
      <c r="E22" t="s">
        <v>23</v>
      </c>
      <c r="F22" t="s">
        <v>100</v>
      </c>
      <c r="G22" t="str">
        <f>"00279035"</f>
        <v>00279035</v>
      </c>
      <c r="H22">
        <v>60</v>
      </c>
      <c r="I22">
        <v>0</v>
      </c>
      <c r="L22">
        <v>10</v>
      </c>
      <c r="M22">
        <v>20</v>
      </c>
      <c r="N22">
        <v>10</v>
      </c>
      <c r="O22">
        <v>0</v>
      </c>
      <c r="P22">
        <v>90</v>
      </c>
      <c r="Q22">
        <v>0</v>
      </c>
      <c r="R22">
        <v>0</v>
      </c>
      <c r="S22">
        <v>3</v>
      </c>
      <c r="T22">
        <v>0</v>
      </c>
      <c r="W22">
        <v>93</v>
      </c>
    </row>
    <row r="23" spans="1:23" x14ac:dyDescent="0.25">
      <c r="A23">
        <v>16</v>
      </c>
      <c r="B23">
        <v>1600</v>
      </c>
      <c r="C23" t="s">
        <v>101</v>
      </c>
      <c r="D23" t="s">
        <v>47</v>
      </c>
      <c r="E23" t="s">
        <v>35</v>
      </c>
      <c r="F23" t="s">
        <v>102</v>
      </c>
      <c r="G23" t="str">
        <f>"201511032664"</f>
        <v>201511032664</v>
      </c>
      <c r="H23" t="s">
        <v>103</v>
      </c>
      <c r="I23">
        <v>0</v>
      </c>
      <c r="J23">
        <v>20</v>
      </c>
      <c r="M23">
        <v>20</v>
      </c>
      <c r="N23">
        <v>20</v>
      </c>
      <c r="O23">
        <v>0</v>
      </c>
      <c r="P23" t="s">
        <v>104</v>
      </c>
      <c r="Q23">
        <v>0</v>
      </c>
      <c r="R23">
        <v>0</v>
      </c>
      <c r="S23">
        <v>0</v>
      </c>
      <c r="T23">
        <v>0</v>
      </c>
      <c r="W23" t="s">
        <v>104</v>
      </c>
    </row>
    <row r="24" spans="1:23" x14ac:dyDescent="0.25">
      <c r="A24">
        <v>17</v>
      </c>
      <c r="B24">
        <v>5096</v>
      </c>
      <c r="C24" t="s">
        <v>105</v>
      </c>
      <c r="D24" t="s">
        <v>106</v>
      </c>
      <c r="E24" t="s">
        <v>29</v>
      </c>
      <c r="F24" t="s">
        <v>107</v>
      </c>
      <c r="G24" t="str">
        <f>"00623711"</f>
        <v>00623711</v>
      </c>
      <c r="H24" t="s">
        <v>108</v>
      </c>
      <c r="I24">
        <v>0</v>
      </c>
      <c r="L24">
        <v>10</v>
      </c>
      <c r="M24">
        <v>20</v>
      </c>
      <c r="N24">
        <v>10</v>
      </c>
      <c r="O24">
        <v>0</v>
      </c>
      <c r="P24" t="s">
        <v>109</v>
      </c>
      <c r="Q24">
        <v>0</v>
      </c>
      <c r="R24">
        <v>0</v>
      </c>
      <c r="S24">
        <v>0</v>
      </c>
      <c r="T24">
        <v>0</v>
      </c>
      <c r="W24" t="s">
        <v>109</v>
      </c>
    </row>
    <row r="25" spans="1:23" x14ac:dyDescent="0.25">
      <c r="A25">
        <v>18</v>
      </c>
      <c r="B25">
        <v>5258</v>
      </c>
      <c r="C25" t="s">
        <v>110</v>
      </c>
      <c r="D25" t="s">
        <v>14</v>
      </c>
      <c r="E25" t="s">
        <v>111</v>
      </c>
      <c r="F25" t="s">
        <v>112</v>
      </c>
      <c r="G25" t="str">
        <f>"00619605"</f>
        <v>00619605</v>
      </c>
      <c r="H25" t="s">
        <v>113</v>
      </c>
      <c r="I25">
        <v>10</v>
      </c>
      <c r="M25">
        <v>0</v>
      </c>
      <c r="N25">
        <v>0</v>
      </c>
      <c r="O25">
        <v>0</v>
      </c>
      <c r="P25" t="s">
        <v>114</v>
      </c>
      <c r="Q25">
        <v>38</v>
      </c>
      <c r="R25">
        <v>38</v>
      </c>
      <c r="S25">
        <v>0</v>
      </c>
      <c r="T25">
        <v>0</v>
      </c>
      <c r="W25" t="s">
        <v>115</v>
      </c>
    </row>
    <row r="26" spans="1:23" x14ac:dyDescent="0.25">
      <c r="A26">
        <v>19</v>
      </c>
      <c r="B26">
        <v>1124</v>
      </c>
      <c r="C26" t="s">
        <v>116</v>
      </c>
      <c r="D26" t="s">
        <v>14</v>
      </c>
      <c r="E26" t="s">
        <v>117</v>
      </c>
      <c r="F26" t="s">
        <v>118</v>
      </c>
      <c r="G26" t="str">
        <f>"200801000268"</f>
        <v>200801000268</v>
      </c>
      <c r="H26" t="s">
        <v>90</v>
      </c>
      <c r="I26">
        <v>0</v>
      </c>
      <c r="L26">
        <v>10</v>
      </c>
      <c r="M26">
        <v>20</v>
      </c>
      <c r="N26">
        <v>10</v>
      </c>
      <c r="O26">
        <v>0</v>
      </c>
      <c r="P26" t="s">
        <v>91</v>
      </c>
      <c r="Q26">
        <v>0</v>
      </c>
      <c r="R26">
        <v>0</v>
      </c>
      <c r="S26">
        <v>0</v>
      </c>
      <c r="T26">
        <v>0</v>
      </c>
      <c r="W26" t="s">
        <v>91</v>
      </c>
    </row>
    <row r="27" spans="1:23" x14ac:dyDescent="0.25">
      <c r="A27">
        <v>20</v>
      </c>
      <c r="B27">
        <v>44</v>
      </c>
      <c r="C27" t="s">
        <v>119</v>
      </c>
      <c r="D27" t="s">
        <v>120</v>
      </c>
      <c r="E27" t="s">
        <v>121</v>
      </c>
      <c r="F27" t="s">
        <v>122</v>
      </c>
      <c r="G27" t="str">
        <f>"00624289"</f>
        <v>00624289</v>
      </c>
      <c r="H27" t="s">
        <v>123</v>
      </c>
      <c r="I27">
        <v>0</v>
      </c>
      <c r="L27">
        <v>10</v>
      </c>
      <c r="M27">
        <v>20</v>
      </c>
      <c r="N27">
        <v>10</v>
      </c>
      <c r="O27">
        <v>0</v>
      </c>
      <c r="P27" t="s">
        <v>124</v>
      </c>
      <c r="Q27">
        <v>0</v>
      </c>
      <c r="R27">
        <v>0</v>
      </c>
      <c r="S27">
        <v>0</v>
      </c>
      <c r="T27">
        <v>0</v>
      </c>
      <c r="W27" t="s">
        <v>124</v>
      </c>
    </row>
    <row r="28" spans="1:23" x14ac:dyDescent="0.25">
      <c r="A28">
        <v>21</v>
      </c>
      <c r="B28">
        <v>675</v>
      </c>
      <c r="C28" t="s">
        <v>125</v>
      </c>
      <c r="D28" t="s">
        <v>126</v>
      </c>
      <c r="E28" t="s">
        <v>23</v>
      </c>
      <c r="F28" t="s">
        <v>127</v>
      </c>
      <c r="G28" t="str">
        <f>"00624453"</f>
        <v>00624453</v>
      </c>
      <c r="H28" t="s">
        <v>123</v>
      </c>
      <c r="I28">
        <v>0</v>
      </c>
      <c r="L28">
        <v>10</v>
      </c>
      <c r="M28">
        <v>20</v>
      </c>
      <c r="N28">
        <v>10</v>
      </c>
      <c r="O28">
        <v>0</v>
      </c>
      <c r="P28" t="s">
        <v>124</v>
      </c>
      <c r="Q28">
        <v>0</v>
      </c>
      <c r="R28">
        <v>0</v>
      </c>
      <c r="S28">
        <v>0</v>
      </c>
      <c r="T28">
        <v>0</v>
      </c>
      <c r="W28" t="s">
        <v>124</v>
      </c>
    </row>
    <row r="29" spans="1:23" x14ac:dyDescent="0.25">
      <c r="A29">
        <v>22</v>
      </c>
      <c r="B29">
        <v>1002</v>
      </c>
      <c r="C29" t="s">
        <v>128</v>
      </c>
      <c r="D29" t="s">
        <v>129</v>
      </c>
      <c r="E29" t="s">
        <v>35</v>
      </c>
      <c r="F29" t="s">
        <v>130</v>
      </c>
      <c r="G29" t="str">
        <f>"00570204"</f>
        <v>00570204</v>
      </c>
      <c r="H29" t="s">
        <v>131</v>
      </c>
      <c r="I29">
        <v>0</v>
      </c>
      <c r="M29">
        <v>20</v>
      </c>
      <c r="N29">
        <v>0</v>
      </c>
      <c r="O29">
        <v>10</v>
      </c>
      <c r="P29" t="s">
        <v>132</v>
      </c>
      <c r="Q29">
        <v>0</v>
      </c>
      <c r="R29">
        <v>0</v>
      </c>
      <c r="S29">
        <v>3</v>
      </c>
      <c r="T29">
        <v>0</v>
      </c>
      <c r="W29" t="s">
        <v>133</v>
      </c>
    </row>
    <row r="30" spans="1:23" x14ac:dyDescent="0.25">
      <c r="A30">
        <v>23</v>
      </c>
      <c r="B30">
        <v>4101</v>
      </c>
      <c r="C30" t="s">
        <v>134</v>
      </c>
      <c r="D30" t="s">
        <v>81</v>
      </c>
      <c r="E30" t="s">
        <v>111</v>
      </c>
      <c r="F30" t="s">
        <v>135</v>
      </c>
      <c r="G30" t="str">
        <f>"00556898"</f>
        <v>00556898</v>
      </c>
      <c r="H30" t="s">
        <v>136</v>
      </c>
      <c r="I30">
        <v>0</v>
      </c>
      <c r="L30">
        <v>10</v>
      </c>
      <c r="M30">
        <v>20</v>
      </c>
      <c r="N30">
        <v>10</v>
      </c>
      <c r="O30">
        <v>0</v>
      </c>
      <c r="P30" t="s">
        <v>137</v>
      </c>
      <c r="Q30">
        <v>0</v>
      </c>
      <c r="R30">
        <v>0</v>
      </c>
      <c r="S30">
        <v>3</v>
      </c>
      <c r="T30">
        <v>0</v>
      </c>
      <c r="W30" t="s">
        <v>138</v>
      </c>
    </row>
    <row r="31" spans="1:23" x14ac:dyDescent="0.25">
      <c r="A31">
        <v>24</v>
      </c>
      <c r="B31">
        <v>5385</v>
      </c>
      <c r="C31" t="s">
        <v>139</v>
      </c>
      <c r="D31" t="s">
        <v>140</v>
      </c>
      <c r="E31" t="s">
        <v>141</v>
      </c>
      <c r="F31" t="s">
        <v>142</v>
      </c>
      <c r="G31" t="str">
        <f>"201511009773"</f>
        <v>201511009773</v>
      </c>
      <c r="H31" t="s">
        <v>143</v>
      </c>
      <c r="I31">
        <v>0</v>
      </c>
      <c r="L31">
        <v>10</v>
      </c>
      <c r="M31">
        <v>20</v>
      </c>
      <c r="N31">
        <v>10</v>
      </c>
      <c r="O31">
        <v>0</v>
      </c>
      <c r="P31" t="s">
        <v>144</v>
      </c>
      <c r="Q31">
        <v>0</v>
      </c>
      <c r="R31">
        <v>0</v>
      </c>
      <c r="S31">
        <v>0</v>
      </c>
      <c r="T31">
        <v>0</v>
      </c>
      <c r="W31" t="s">
        <v>144</v>
      </c>
    </row>
    <row r="32" spans="1:23" x14ac:dyDescent="0.25">
      <c r="A32">
        <v>25</v>
      </c>
      <c r="B32">
        <v>1607</v>
      </c>
      <c r="C32" t="s">
        <v>145</v>
      </c>
      <c r="D32" t="s">
        <v>14</v>
      </c>
      <c r="E32" t="s">
        <v>111</v>
      </c>
      <c r="F32" t="s">
        <v>146</v>
      </c>
      <c r="G32" t="str">
        <f>"00003911"</f>
        <v>00003911</v>
      </c>
      <c r="H32" t="s">
        <v>147</v>
      </c>
      <c r="I32">
        <v>0</v>
      </c>
      <c r="M32">
        <v>0</v>
      </c>
      <c r="N32">
        <v>0</v>
      </c>
      <c r="O32">
        <v>0</v>
      </c>
      <c r="P32" t="s">
        <v>147</v>
      </c>
      <c r="Q32">
        <v>0</v>
      </c>
      <c r="R32">
        <v>0</v>
      </c>
      <c r="S32">
        <v>0</v>
      </c>
      <c r="T32" t="s">
        <v>148</v>
      </c>
      <c r="W32" t="s">
        <v>149</v>
      </c>
    </row>
    <row r="33" spans="1:23" x14ac:dyDescent="0.25">
      <c r="A33">
        <v>26</v>
      </c>
      <c r="B33">
        <v>3514</v>
      </c>
      <c r="C33" t="s">
        <v>150</v>
      </c>
      <c r="D33" t="s">
        <v>151</v>
      </c>
      <c r="E33" t="s">
        <v>152</v>
      </c>
      <c r="F33" t="s">
        <v>153</v>
      </c>
      <c r="G33" t="str">
        <f>"201511042243"</f>
        <v>201511042243</v>
      </c>
      <c r="H33" t="s">
        <v>154</v>
      </c>
      <c r="I33">
        <v>0</v>
      </c>
      <c r="M33">
        <v>20</v>
      </c>
      <c r="N33">
        <v>0</v>
      </c>
      <c r="O33">
        <v>0</v>
      </c>
      <c r="P33" t="s">
        <v>155</v>
      </c>
      <c r="Q33">
        <v>0</v>
      </c>
      <c r="R33">
        <v>0</v>
      </c>
      <c r="S33">
        <v>3</v>
      </c>
      <c r="T33">
        <v>0</v>
      </c>
      <c r="W33" t="s">
        <v>156</v>
      </c>
    </row>
    <row r="34" spans="1:23" x14ac:dyDescent="0.25">
      <c r="A34">
        <v>27</v>
      </c>
      <c r="B34">
        <v>1845</v>
      </c>
      <c r="C34" t="s">
        <v>157</v>
      </c>
      <c r="D34" t="s">
        <v>158</v>
      </c>
      <c r="E34" t="s">
        <v>159</v>
      </c>
      <c r="F34" t="s">
        <v>160</v>
      </c>
      <c r="G34" t="str">
        <f>"00653577"</f>
        <v>00653577</v>
      </c>
      <c r="H34" t="s">
        <v>161</v>
      </c>
      <c r="I34">
        <v>0</v>
      </c>
      <c r="L34">
        <v>10</v>
      </c>
      <c r="M34">
        <v>20</v>
      </c>
      <c r="N34">
        <v>10</v>
      </c>
      <c r="O34">
        <v>0</v>
      </c>
      <c r="P34" t="s">
        <v>162</v>
      </c>
      <c r="Q34">
        <v>0</v>
      </c>
      <c r="R34">
        <v>0</v>
      </c>
      <c r="S34">
        <v>0</v>
      </c>
      <c r="T34">
        <v>0</v>
      </c>
      <c r="W34" t="s">
        <v>162</v>
      </c>
    </row>
    <row r="35" spans="1:23" x14ac:dyDescent="0.25">
      <c r="A35">
        <v>28</v>
      </c>
      <c r="B35">
        <v>1740</v>
      </c>
      <c r="C35" t="s">
        <v>163</v>
      </c>
      <c r="D35" t="s">
        <v>14</v>
      </c>
      <c r="E35" t="s">
        <v>42</v>
      </c>
      <c r="F35" t="s">
        <v>164</v>
      </c>
      <c r="G35" t="str">
        <f>"00653977"</f>
        <v>00653977</v>
      </c>
      <c r="H35" t="s">
        <v>161</v>
      </c>
      <c r="I35">
        <v>0</v>
      </c>
      <c r="M35">
        <v>20</v>
      </c>
      <c r="N35">
        <v>0</v>
      </c>
      <c r="O35">
        <v>0</v>
      </c>
      <c r="P35" t="s">
        <v>165</v>
      </c>
      <c r="Q35">
        <v>0</v>
      </c>
      <c r="R35">
        <v>0</v>
      </c>
      <c r="S35">
        <v>9</v>
      </c>
      <c r="T35">
        <v>0</v>
      </c>
      <c r="W35" t="s">
        <v>166</v>
      </c>
    </row>
    <row r="36" spans="1:23" x14ac:dyDescent="0.25">
      <c r="A36">
        <v>29</v>
      </c>
      <c r="B36">
        <v>947</v>
      </c>
      <c r="C36" t="s">
        <v>167</v>
      </c>
      <c r="D36" t="s">
        <v>168</v>
      </c>
      <c r="E36" t="s">
        <v>169</v>
      </c>
      <c r="F36" t="s">
        <v>170</v>
      </c>
      <c r="G36" t="str">
        <f>"00545689"</f>
        <v>00545689</v>
      </c>
      <c r="H36" t="s">
        <v>171</v>
      </c>
      <c r="I36">
        <v>0</v>
      </c>
      <c r="M36">
        <v>20</v>
      </c>
      <c r="N36">
        <v>0</v>
      </c>
      <c r="O36">
        <v>0</v>
      </c>
      <c r="P36" t="s">
        <v>172</v>
      </c>
      <c r="Q36">
        <v>0</v>
      </c>
      <c r="R36">
        <v>0</v>
      </c>
      <c r="S36">
        <v>0</v>
      </c>
      <c r="T36">
        <v>0</v>
      </c>
      <c r="W36" t="s">
        <v>172</v>
      </c>
    </row>
    <row r="37" spans="1:23" x14ac:dyDescent="0.25">
      <c r="A37">
        <v>30</v>
      </c>
      <c r="B37">
        <v>4946</v>
      </c>
      <c r="C37" t="s">
        <v>173</v>
      </c>
      <c r="D37" t="s">
        <v>174</v>
      </c>
      <c r="E37" t="s">
        <v>175</v>
      </c>
      <c r="F37" t="s">
        <v>176</v>
      </c>
      <c r="G37" t="str">
        <f>"00471930"</f>
        <v>00471930</v>
      </c>
      <c r="H37" t="s">
        <v>177</v>
      </c>
      <c r="I37">
        <v>0</v>
      </c>
      <c r="M37">
        <v>20</v>
      </c>
      <c r="N37">
        <v>0</v>
      </c>
      <c r="O37">
        <v>0</v>
      </c>
      <c r="P37" t="s">
        <v>178</v>
      </c>
      <c r="Q37">
        <v>0</v>
      </c>
      <c r="R37">
        <v>0</v>
      </c>
      <c r="S37">
        <v>3</v>
      </c>
      <c r="T37">
        <v>0</v>
      </c>
      <c r="W37" t="s">
        <v>179</v>
      </c>
    </row>
    <row r="38" spans="1:23" x14ac:dyDescent="0.25">
      <c r="A38">
        <v>31</v>
      </c>
      <c r="B38">
        <v>2510</v>
      </c>
      <c r="C38" t="s">
        <v>180</v>
      </c>
      <c r="D38" t="s">
        <v>181</v>
      </c>
      <c r="E38" t="s">
        <v>15</v>
      </c>
      <c r="F38" t="s">
        <v>182</v>
      </c>
      <c r="G38" t="str">
        <f>"00651337"</f>
        <v>00651337</v>
      </c>
      <c r="H38" t="s">
        <v>131</v>
      </c>
      <c r="I38">
        <v>0</v>
      </c>
      <c r="M38">
        <v>20</v>
      </c>
      <c r="N38">
        <v>0</v>
      </c>
      <c r="O38">
        <v>0</v>
      </c>
      <c r="P38" t="s">
        <v>183</v>
      </c>
      <c r="Q38">
        <v>0</v>
      </c>
      <c r="R38">
        <v>0</v>
      </c>
      <c r="S38">
        <v>3</v>
      </c>
      <c r="T38">
        <v>0</v>
      </c>
      <c r="W38" t="s">
        <v>184</v>
      </c>
    </row>
    <row r="39" spans="1:23" x14ac:dyDescent="0.25">
      <c r="A39">
        <v>32</v>
      </c>
      <c r="B39">
        <v>3558</v>
      </c>
      <c r="C39" t="s">
        <v>185</v>
      </c>
      <c r="D39" t="s">
        <v>186</v>
      </c>
      <c r="E39" t="s">
        <v>187</v>
      </c>
      <c r="F39" t="s">
        <v>188</v>
      </c>
      <c r="G39" t="str">
        <f>"00421315"</f>
        <v>00421315</v>
      </c>
      <c r="H39" t="s">
        <v>189</v>
      </c>
      <c r="I39">
        <v>0</v>
      </c>
      <c r="M39">
        <v>20</v>
      </c>
      <c r="N39">
        <v>0</v>
      </c>
      <c r="O39">
        <v>0</v>
      </c>
      <c r="P39" t="s">
        <v>190</v>
      </c>
      <c r="Q39">
        <v>0</v>
      </c>
      <c r="R39">
        <v>0</v>
      </c>
      <c r="S39">
        <v>6</v>
      </c>
      <c r="T39">
        <v>0</v>
      </c>
      <c r="W39" t="s">
        <v>85</v>
      </c>
    </row>
    <row r="40" spans="1:23" x14ac:dyDescent="0.25">
      <c r="A40">
        <v>33</v>
      </c>
      <c r="B40">
        <v>2720</v>
      </c>
      <c r="C40" t="s">
        <v>191</v>
      </c>
      <c r="D40" t="s">
        <v>47</v>
      </c>
      <c r="E40" t="s">
        <v>111</v>
      </c>
      <c r="F40" t="s">
        <v>192</v>
      </c>
      <c r="G40" t="str">
        <f>"00595492"</f>
        <v>00595492</v>
      </c>
      <c r="H40" t="s">
        <v>193</v>
      </c>
      <c r="I40">
        <v>0</v>
      </c>
      <c r="M40">
        <v>20</v>
      </c>
      <c r="N40">
        <v>0</v>
      </c>
      <c r="O40">
        <v>0</v>
      </c>
      <c r="P40" t="s">
        <v>194</v>
      </c>
      <c r="Q40">
        <v>0</v>
      </c>
      <c r="R40">
        <v>0</v>
      </c>
      <c r="S40">
        <v>6</v>
      </c>
      <c r="T40">
        <v>0</v>
      </c>
      <c r="W40" t="s">
        <v>195</v>
      </c>
    </row>
    <row r="41" spans="1:23" x14ac:dyDescent="0.25">
      <c r="A41">
        <v>34</v>
      </c>
      <c r="B41">
        <v>3101</v>
      </c>
      <c r="C41" t="s">
        <v>196</v>
      </c>
      <c r="D41" t="s">
        <v>140</v>
      </c>
      <c r="E41" t="s">
        <v>197</v>
      </c>
      <c r="F41" t="s">
        <v>198</v>
      </c>
      <c r="G41" t="str">
        <f>"00653133"</f>
        <v>00653133</v>
      </c>
      <c r="H41" t="s">
        <v>199</v>
      </c>
      <c r="I41">
        <v>0</v>
      </c>
      <c r="K41">
        <v>15</v>
      </c>
      <c r="M41">
        <v>0</v>
      </c>
      <c r="N41">
        <v>15</v>
      </c>
      <c r="O41">
        <v>0</v>
      </c>
      <c r="P41" t="s">
        <v>200</v>
      </c>
      <c r="Q41">
        <v>17</v>
      </c>
      <c r="R41">
        <v>17</v>
      </c>
      <c r="S41">
        <v>0</v>
      </c>
      <c r="T41">
        <v>0</v>
      </c>
      <c r="W41" t="s">
        <v>195</v>
      </c>
    </row>
    <row r="42" spans="1:23" x14ac:dyDescent="0.25">
      <c r="A42">
        <v>35</v>
      </c>
      <c r="B42">
        <v>4400</v>
      </c>
      <c r="C42" t="s">
        <v>201</v>
      </c>
      <c r="D42" t="s">
        <v>22</v>
      </c>
      <c r="E42" t="s">
        <v>141</v>
      </c>
      <c r="F42" t="s">
        <v>202</v>
      </c>
      <c r="G42" t="str">
        <f>"00176159"</f>
        <v>00176159</v>
      </c>
      <c r="H42" t="s">
        <v>203</v>
      </c>
      <c r="I42">
        <v>0</v>
      </c>
      <c r="M42">
        <v>20</v>
      </c>
      <c r="N42">
        <v>0</v>
      </c>
      <c r="O42">
        <v>0</v>
      </c>
      <c r="P42" t="s">
        <v>204</v>
      </c>
      <c r="Q42">
        <v>0</v>
      </c>
      <c r="R42">
        <v>0</v>
      </c>
      <c r="S42">
        <v>0</v>
      </c>
      <c r="T42">
        <v>0</v>
      </c>
      <c r="W42" t="s">
        <v>204</v>
      </c>
    </row>
    <row r="43" spans="1:23" x14ac:dyDescent="0.25">
      <c r="A43">
        <v>36</v>
      </c>
      <c r="B43">
        <v>2835</v>
      </c>
      <c r="C43" t="s">
        <v>205</v>
      </c>
      <c r="D43" t="s">
        <v>47</v>
      </c>
      <c r="E43" t="s">
        <v>206</v>
      </c>
      <c r="F43" t="s">
        <v>207</v>
      </c>
      <c r="G43" t="str">
        <f>"00638897"</f>
        <v>00638897</v>
      </c>
      <c r="H43" t="s">
        <v>208</v>
      </c>
      <c r="I43">
        <v>0</v>
      </c>
      <c r="L43">
        <v>10</v>
      </c>
      <c r="M43">
        <v>0</v>
      </c>
      <c r="N43">
        <v>10</v>
      </c>
      <c r="O43">
        <v>0</v>
      </c>
      <c r="P43" t="s">
        <v>209</v>
      </c>
      <c r="Q43">
        <v>0</v>
      </c>
      <c r="R43">
        <v>0</v>
      </c>
      <c r="S43">
        <v>6</v>
      </c>
      <c r="T43">
        <v>0</v>
      </c>
      <c r="W43" t="s">
        <v>210</v>
      </c>
    </row>
    <row r="44" spans="1:23" x14ac:dyDescent="0.25">
      <c r="A44">
        <v>37</v>
      </c>
      <c r="B44">
        <v>3427</v>
      </c>
      <c r="C44" t="s">
        <v>211</v>
      </c>
      <c r="D44" t="s">
        <v>212</v>
      </c>
      <c r="E44" t="s">
        <v>29</v>
      </c>
      <c r="F44" t="s">
        <v>213</v>
      </c>
      <c r="G44" t="str">
        <f>"201402011050"</f>
        <v>201402011050</v>
      </c>
      <c r="H44" t="s">
        <v>214</v>
      </c>
      <c r="I44">
        <v>0</v>
      </c>
      <c r="M44">
        <v>20</v>
      </c>
      <c r="N44">
        <v>0</v>
      </c>
      <c r="O44">
        <v>0</v>
      </c>
      <c r="P44" t="s">
        <v>215</v>
      </c>
      <c r="Q44">
        <v>0</v>
      </c>
      <c r="R44">
        <v>0</v>
      </c>
      <c r="S44">
        <v>6</v>
      </c>
      <c r="T44">
        <v>0</v>
      </c>
      <c r="W44" t="s">
        <v>84</v>
      </c>
    </row>
    <row r="45" spans="1:23" x14ac:dyDescent="0.25">
      <c r="A45">
        <v>38</v>
      </c>
      <c r="B45">
        <v>5658</v>
      </c>
      <c r="C45" t="s">
        <v>216</v>
      </c>
      <c r="D45" t="s">
        <v>217</v>
      </c>
      <c r="E45" t="s">
        <v>218</v>
      </c>
      <c r="F45" t="s">
        <v>219</v>
      </c>
      <c r="G45" t="str">
        <f>"201504000207"</f>
        <v>201504000207</v>
      </c>
      <c r="H45" t="s">
        <v>189</v>
      </c>
      <c r="I45">
        <v>0</v>
      </c>
      <c r="M45">
        <v>20</v>
      </c>
      <c r="N45">
        <v>0</v>
      </c>
      <c r="O45">
        <v>0</v>
      </c>
      <c r="P45" t="s">
        <v>190</v>
      </c>
      <c r="Q45">
        <v>3</v>
      </c>
      <c r="R45">
        <v>3</v>
      </c>
      <c r="S45">
        <v>0</v>
      </c>
      <c r="T45">
        <v>0</v>
      </c>
      <c r="W45" t="s">
        <v>84</v>
      </c>
    </row>
    <row r="46" spans="1:23" x14ac:dyDescent="0.25">
      <c r="A46">
        <v>39</v>
      </c>
      <c r="B46">
        <v>1594</v>
      </c>
      <c r="C46" t="s">
        <v>220</v>
      </c>
      <c r="D46" t="s">
        <v>94</v>
      </c>
      <c r="E46" t="s">
        <v>221</v>
      </c>
      <c r="F46" t="s">
        <v>222</v>
      </c>
      <c r="G46" t="str">
        <f>"00618146"</f>
        <v>00618146</v>
      </c>
      <c r="H46">
        <v>51</v>
      </c>
      <c r="I46">
        <v>0</v>
      </c>
      <c r="M46">
        <v>20</v>
      </c>
      <c r="N46">
        <v>0</v>
      </c>
      <c r="O46">
        <v>0</v>
      </c>
      <c r="P46">
        <v>71</v>
      </c>
      <c r="Q46">
        <v>0</v>
      </c>
      <c r="R46">
        <v>0</v>
      </c>
      <c r="S46">
        <v>0</v>
      </c>
      <c r="T46">
        <v>0</v>
      </c>
      <c r="W46">
        <v>71</v>
      </c>
    </row>
    <row r="47" spans="1:23" x14ac:dyDescent="0.25">
      <c r="A47">
        <v>40</v>
      </c>
      <c r="B47">
        <v>1929</v>
      </c>
      <c r="C47" t="s">
        <v>223</v>
      </c>
      <c r="D47" t="s">
        <v>81</v>
      </c>
      <c r="E47" t="s">
        <v>224</v>
      </c>
      <c r="F47" t="s">
        <v>225</v>
      </c>
      <c r="G47" t="str">
        <f>"00220070"</f>
        <v>00220070</v>
      </c>
      <c r="H47" t="s">
        <v>226</v>
      </c>
      <c r="I47">
        <v>0</v>
      </c>
      <c r="M47">
        <v>20</v>
      </c>
      <c r="N47">
        <v>0</v>
      </c>
      <c r="O47">
        <v>0</v>
      </c>
      <c r="P47" t="s">
        <v>227</v>
      </c>
      <c r="Q47">
        <v>0</v>
      </c>
      <c r="R47">
        <v>0</v>
      </c>
      <c r="S47">
        <v>0</v>
      </c>
      <c r="T47">
        <v>0</v>
      </c>
      <c r="W47" t="s">
        <v>227</v>
      </c>
    </row>
    <row r="48" spans="1:23" x14ac:dyDescent="0.25">
      <c r="A48">
        <v>41</v>
      </c>
      <c r="B48">
        <v>26</v>
      </c>
      <c r="C48" t="s">
        <v>228</v>
      </c>
      <c r="D48" t="s">
        <v>229</v>
      </c>
      <c r="E48" t="s">
        <v>121</v>
      </c>
      <c r="F48" t="s">
        <v>230</v>
      </c>
      <c r="G48" t="str">
        <f>"00527037"</f>
        <v>00527037</v>
      </c>
      <c r="H48">
        <v>48</v>
      </c>
      <c r="I48">
        <v>0</v>
      </c>
      <c r="M48">
        <v>20</v>
      </c>
      <c r="N48">
        <v>0</v>
      </c>
      <c r="O48">
        <v>0</v>
      </c>
      <c r="P48">
        <v>68</v>
      </c>
      <c r="Q48">
        <v>2</v>
      </c>
      <c r="R48">
        <v>2</v>
      </c>
      <c r="S48">
        <v>0</v>
      </c>
      <c r="T48">
        <v>0</v>
      </c>
      <c r="W48">
        <v>70</v>
      </c>
    </row>
    <row r="49" spans="1:23" x14ac:dyDescent="0.25">
      <c r="A49">
        <v>42</v>
      </c>
      <c r="B49">
        <v>6234</v>
      </c>
      <c r="C49" t="s">
        <v>231</v>
      </c>
      <c r="D49" t="s">
        <v>232</v>
      </c>
      <c r="E49" t="s">
        <v>233</v>
      </c>
      <c r="F49" t="s">
        <v>234</v>
      </c>
      <c r="G49" t="str">
        <f>"00543287"</f>
        <v>00543287</v>
      </c>
      <c r="H49" t="s">
        <v>235</v>
      </c>
      <c r="I49">
        <v>0</v>
      </c>
      <c r="M49">
        <v>20</v>
      </c>
      <c r="N49">
        <v>0</v>
      </c>
      <c r="O49">
        <v>0</v>
      </c>
      <c r="P49" t="s">
        <v>236</v>
      </c>
      <c r="Q49">
        <v>0</v>
      </c>
      <c r="R49">
        <v>0</v>
      </c>
      <c r="S49">
        <v>0</v>
      </c>
      <c r="T49">
        <v>0</v>
      </c>
      <c r="W49" t="s">
        <v>236</v>
      </c>
    </row>
    <row r="50" spans="1:23" x14ac:dyDescent="0.25">
      <c r="A50">
        <v>43</v>
      </c>
      <c r="B50">
        <v>4574</v>
      </c>
      <c r="C50" t="s">
        <v>237</v>
      </c>
      <c r="D50" t="s">
        <v>174</v>
      </c>
      <c r="E50" t="s">
        <v>15</v>
      </c>
      <c r="F50" t="s">
        <v>238</v>
      </c>
      <c r="G50" t="str">
        <f>"00651431"</f>
        <v>00651431</v>
      </c>
      <c r="H50" t="s">
        <v>239</v>
      </c>
      <c r="I50">
        <v>0</v>
      </c>
      <c r="M50">
        <v>0</v>
      </c>
      <c r="N50">
        <v>0</v>
      </c>
      <c r="O50">
        <v>0</v>
      </c>
      <c r="P50" t="s">
        <v>239</v>
      </c>
      <c r="Q50">
        <v>27</v>
      </c>
      <c r="R50">
        <v>27</v>
      </c>
      <c r="S50">
        <v>0</v>
      </c>
      <c r="T50">
        <v>0</v>
      </c>
      <c r="W50" t="s">
        <v>240</v>
      </c>
    </row>
    <row r="51" spans="1:23" x14ac:dyDescent="0.25">
      <c r="A51">
        <v>44</v>
      </c>
      <c r="B51">
        <v>233</v>
      </c>
      <c r="C51" t="s">
        <v>241</v>
      </c>
      <c r="D51" t="s">
        <v>242</v>
      </c>
      <c r="E51" t="s">
        <v>23</v>
      </c>
      <c r="F51" t="s">
        <v>243</v>
      </c>
      <c r="G51" t="str">
        <f>"200905000191"</f>
        <v>200905000191</v>
      </c>
      <c r="H51" t="s">
        <v>244</v>
      </c>
      <c r="I51">
        <v>0</v>
      </c>
      <c r="M51">
        <v>20</v>
      </c>
      <c r="N51">
        <v>0</v>
      </c>
      <c r="O51">
        <v>0</v>
      </c>
      <c r="P51" t="s">
        <v>245</v>
      </c>
      <c r="Q51">
        <v>0</v>
      </c>
      <c r="R51">
        <v>0</v>
      </c>
      <c r="S51">
        <v>0</v>
      </c>
      <c r="T51">
        <v>0</v>
      </c>
      <c r="W51" t="s">
        <v>245</v>
      </c>
    </row>
    <row r="52" spans="1:23" x14ac:dyDescent="0.25">
      <c r="A52">
        <v>45</v>
      </c>
      <c r="B52">
        <v>5961</v>
      </c>
      <c r="C52" t="s">
        <v>246</v>
      </c>
      <c r="D52" t="s">
        <v>14</v>
      </c>
      <c r="E52" t="s">
        <v>247</v>
      </c>
      <c r="F52" t="s">
        <v>248</v>
      </c>
      <c r="G52" t="str">
        <f>"00616763"</f>
        <v>00616763</v>
      </c>
      <c r="H52" t="s">
        <v>249</v>
      </c>
      <c r="I52">
        <v>10</v>
      </c>
      <c r="M52">
        <v>0</v>
      </c>
      <c r="N52">
        <v>0</v>
      </c>
      <c r="O52">
        <v>0</v>
      </c>
      <c r="P52" t="s">
        <v>250</v>
      </c>
      <c r="Q52">
        <v>2</v>
      </c>
      <c r="R52">
        <v>2</v>
      </c>
      <c r="S52">
        <v>0</v>
      </c>
      <c r="T52">
        <v>0</v>
      </c>
      <c r="W52" t="s">
        <v>251</v>
      </c>
    </row>
    <row r="53" spans="1:23" x14ac:dyDescent="0.25">
      <c r="A53">
        <v>46</v>
      </c>
      <c r="B53">
        <v>2561</v>
      </c>
      <c r="C53" t="s">
        <v>252</v>
      </c>
      <c r="D53" t="s">
        <v>253</v>
      </c>
      <c r="E53" t="s">
        <v>23</v>
      </c>
      <c r="F53" t="s">
        <v>254</v>
      </c>
      <c r="G53" t="str">
        <f>"00651222"</f>
        <v>00651222</v>
      </c>
      <c r="H53" t="s">
        <v>131</v>
      </c>
      <c r="I53">
        <v>10</v>
      </c>
      <c r="M53">
        <v>0</v>
      </c>
      <c r="N53">
        <v>0</v>
      </c>
      <c r="O53">
        <v>0</v>
      </c>
      <c r="P53" t="s">
        <v>255</v>
      </c>
      <c r="Q53">
        <v>0</v>
      </c>
      <c r="R53">
        <v>0</v>
      </c>
      <c r="S53">
        <v>0</v>
      </c>
      <c r="T53">
        <v>0</v>
      </c>
      <c r="W53" t="s">
        <v>255</v>
      </c>
    </row>
    <row r="54" spans="1:23" x14ac:dyDescent="0.25">
      <c r="A54">
        <v>47</v>
      </c>
      <c r="B54">
        <v>1317</v>
      </c>
      <c r="C54" t="s">
        <v>75</v>
      </c>
      <c r="D54" t="s">
        <v>212</v>
      </c>
      <c r="E54" t="s">
        <v>35</v>
      </c>
      <c r="F54" t="s">
        <v>256</v>
      </c>
      <c r="G54" t="str">
        <f>"201511017875"</f>
        <v>201511017875</v>
      </c>
      <c r="H54" t="s">
        <v>257</v>
      </c>
      <c r="I54">
        <v>0</v>
      </c>
      <c r="M54">
        <v>20</v>
      </c>
      <c r="N54">
        <v>0</v>
      </c>
      <c r="O54">
        <v>0</v>
      </c>
      <c r="P54" t="s">
        <v>258</v>
      </c>
      <c r="Q54">
        <v>0</v>
      </c>
      <c r="R54">
        <v>0</v>
      </c>
      <c r="S54">
        <v>3</v>
      </c>
      <c r="T54">
        <v>0</v>
      </c>
      <c r="W54" t="s">
        <v>259</v>
      </c>
    </row>
    <row r="55" spans="1:23" x14ac:dyDescent="0.25">
      <c r="A55">
        <v>48</v>
      </c>
      <c r="B55">
        <v>4687</v>
      </c>
      <c r="C55" t="s">
        <v>260</v>
      </c>
      <c r="D55" t="s">
        <v>212</v>
      </c>
      <c r="E55" t="s">
        <v>261</v>
      </c>
      <c r="F55" t="s">
        <v>262</v>
      </c>
      <c r="G55" t="str">
        <f>"00614887"</f>
        <v>00614887</v>
      </c>
      <c r="H55" t="s">
        <v>263</v>
      </c>
      <c r="I55">
        <v>0</v>
      </c>
      <c r="M55">
        <v>0</v>
      </c>
      <c r="N55">
        <v>0</v>
      </c>
      <c r="O55">
        <v>0</v>
      </c>
      <c r="P55" t="s">
        <v>263</v>
      </c>
      <c r="Q55">
        <v>0</v>
      </c>
      <c r="R55">
        <v>0</v>
      </c>
      <c r="S55">
        <v>3</v>
      </c>
      <c r="T55">
        <v>0</v>
      </c>
      <c r="W55" t="s">
        <v>171</v>
      </c>
    </row>
    <row r="56" spans="1:23" x14ac:dyDescent="0.25">
      <c r="A56">
        <v>49</v>
      </c>
      <c r="B56">
        <v>170</v>
      </c>
      <c r="C56" t="s">
        <v>264</v>
      </c>
      <c r="D56" t="s">
        <v>111</v>
      </c>
      <c r="E56" t="s">
        <v>48</v>
      </c>
      <c r="F56" t="s">
        <v>265</v>
      </c>
      <c r="G56" t="str">
        <f>"00626587"</f>
        <v>00626587</v>
      </c>
      <c r="H56" t="s">
        <v>266</v>
      </c>
      <c r="I56">
        <v>0</v>
      </c>
      <c r="M56">
        <v>0</v>
      </c>
      <c r="N56">
        <v>0</v>
      </c>
      <c r="O56">
        <v>0</v>
      </c>
      <c r="P56" t="s">
        <v>266</v>
      </c>
      <c r="Q56">
        <v>0</v>
      </c>
      <c r="R56">
        <v>0</v>
      </c>
      <c r="S56">
        <v>0</v>
      </c>
      <c r="T56">
        <v>0</v>
      </c>
      <c r="W56" t="s">
        <v>266</v>
      </c>
    </row>
    <row r="57" spans="1:23" x14ac:dyDescent="0.25">
      <c r="A57">
        <v>50</v>
      </c>
      <c r="B57">
        <v>2666</v>
      </c>
      <c r="C57" t="s">
        <v>267</v>
      </c>
      <c r="D57" t="s">
        <v>268</v>
      </c>
      <c r="E57" t="s">
        <v>269</v>
      </c>
      <c r="F57" t="s">
        <v>270</v>
      </c>
      <c r="G57" t="str">
        <f>"00651180"</f>
        <v>00651180</v>
      </c>
      <c r="H57" t="s">
        <v>271</v>
      </c>
      <c r="I57">
        <v>0</v>
      </c>
      <c r="M57">
        <v>0</v>
      </c>
      <c r="N57">
        <v>0</v>
      </c>
      <c r="O57">
        <v>0</v>
      </c>
      <c r="P57" t="s">
        <v>271</v>
      </c>
      <c r="Q57">
        <v>0</v>
      </c>
      <c r="R57">
        <v>0</v>
      </c>
      <c r="S57">
        <v>3</v>
      </c>
      <c r="T57">
        <v>0</v>
      </c>
      <c r="W57" t="s">
        <v>147</v>
      </c>
    </row>
    <row r="58" spans="1:23" x14ac:dyDescent="0.25">
      <c r="A58">
        <v>51</v>
      </c>
      <c r="B58">
        <v>3632</v>
      </c>
      <c r="C58" t="s">
        <v>272</v>
      </c>
      <c r="D58" t="s">
        <v>273</v>
      </c>
      <c r="E58" t="s">
        <v>48</v>
      </c>
      <c r="F58" t="s">
        <v>274</v>
      </c>
      <c r="G58" t="str">
        <f>"00578303"</f>
        <v>00578303</v>
      </c>
      <c r="H58" t="s">
        <v>275</v>
      </c>
      <c r="I58">
        <v>0</v>
      </c>
      <c r="M58">
        <v>0</v>
      </c>
      <c r="N58">
        <v>0</v>
      </c>
      <c r="O58">
        <v>0</v>
      </c>
      <c r="P58" t="s">
        <v>275</v>
      </c>
      <c r="Q58">
        <v>0</v>
      </c>
      <c r="R58">
        <v>0</v>
      </c>
      <c r="S58">
        <v>0</v>
      </c>
      <c r="T58">
        <v>0</v>
      </c>
      <c r="W58" t="s">
        <v>275</v>
      </c>
    </row>
    <row r="59" spans="1:23" x14ac:dyDescent="0.25">
      <c r="A59">
        <v>52</v>
      </c>
      <c r="B59">
        <v>873</v>
      </c>
      <c r="C59" t="s">
        <v>276</v>
      </c>
      <c r="D59" t="s">
        <v>277</v>
      </c>
      <c r="E59" t="s">
        <v>15</v>
      </c>
      <c r="F59" t="s">
        <v>278</v>
      </c>
      <c r="G59" t="str">
        <f>"00634714"</f>
        <v>00634714</v>
      </c>
      <c r="H59" t="s">
        <v>279</v>
      </c>
      <c r="I59">
        <v>0</v>
      </c>
      <c r="M59">
        <v>0</v>
      </c>
      <c r="N59">
        <v>0</v>
      </c>
      <c r="O59">
        <v>0</v>
      </c>
      <c r="P59" t="s">
        <v>279</v>
      </c>
      <c r="Q59">
        <v>0</v>
      </c>
      <c r="R59">
        <v>0</v>
      </c>
      <c r="S59">
        <v>6</v>
      </c>
      <c r="T59">
        <v>0</v>
      </c>
      <c r="W59" t="s">
        <v>56</v>
      </c>
    </row>
    <row r="60" spans="1:23" x14ac:dyDescent="0.25">
      <c r="A60">
        <v>53</v>
      </c>
      <c r="B60">
        <v>2554</v>
      </c>
      <c r="C60" t="s">
        <v>280</v>
      </c>
      <c r="D60" t="s">
        <v>281</v>
      </c>
      <c r="E60" t="s">
        <v>282</v>
      </c>
      <c r="F60" t="s">
        <v>283</v>
      </c>
      <c r="G60" t="str">
        <f>"201511018846"</f>
        <v>201511018846</v>
      </c>
      <c r="H60" t="s">
        <v>284</v>
      </c>
      <c r="I60">
        <v>0</v>
      </c>
      <c r="M60">
        <v>0</v>
      </c>
      <c r="N60">
        <v>0</v>
      </c>
      <c r="O60">
        <v>0</v>
      </c>
      <c r="P60" t="s">
        <v>284</v>
      </c>
      <c r="Q60">
        <v>0</v>
      </c>
      <c r="R60">
        <v>0</v>
      </c>
      <c r="S60">
        <v>0</v>
      </c>
      <c r="T60">
        <v>0</v>
      </c>
      <c r="W60" t="s">
        <v>284</v>
      </c>
    </row>
    <row r="61" spans="1:23" x14ac:dyDescent="0.25">
      <c r="A61">
        <v>54</v>
      </c>
      <c r="B61">
        <v>1814</v>
      </c>
      <c r="C61" t="s">
        <v>285</v>
      </c>
      <c r="D61" t="s">
        <v>286</v>
      </c>
      <c r="E61" t="s">
        <v>117</v>
      </c>
      <c r="F61" t="s">
        <v>287</v>
      </c>
      <c r="G61" t="str">
        <f>"00653816"</f>
        <v>00653816</v>
      </c>
      <c r="H61" t="s">
        <v>288</v>
      </c>
      <c r="I61">
        <v>0</v>
      </c>
      <c r="M61">
        <v>0</v>
      </c>
      <c r="N61">
        <v>0</v>
      </c>
      <c r="O61">
        <v>0</v>
      </c>
      <c r="P61" t="s">
        <v>288</v>
      </c>
      <c r="Q61">
        <v>0</v>
      </c>
      <c r="R61">
        <v>0</v>
      </c>
      <c r="S61">
        <v>3</v>
      </c>
      <c r="T61">
        <v>0</v>
      </c>
      <c r="W61" t="s">
        <v>289</v>
      </c>
    </row>
    <row r="62" spans="1:23" x14ac:dyDescent="0.25">
      <c r="A62">
        <v>55</v>
      </c>
      <c r="B62">
        <v>2532</v>
      </c>
      <c r="C62" t="s">
        <v>290</v>
      </c>
      <c r="D62" t="s">
        <v>168</v>
      </c>
      <c r="E62" t="s">
        <v>15</v>
      </c>
      <c r="F62" t="s">
        <v>291</v>
      </c>
      <c r="G62" t="str">
        <f>"00531418"</f>
        <v>00531418</v>
      </c>
      <c r="H62" t="s">
        <v>292</v>
      </c>
      <c r="I62">
        <v>0</v>
      </c>
      <c r="M62">
        <v>0</v>
      </c>
      <c r="N62">
        <v>0</v>
      </c>
      <c r="O62">
        <v>10</v>
      </c>
      <c r="P62" t="s">
        <v>293</v>
      </c>
      <c r="Q62">
        <v>0</v>
      </c>
      <c r="R62">
        <v>0</v>
      </c>
      <c r="S62">
        <v>3</v>
      </c>
      <c r="T62">
        <v>0</v>
      </c>
      <c r="W62" t="s">
        <v>294</v>
      </c>
    </row>
    <row r="63" spans="1:23" x14ac:dyDescent="0.25">
      <c r="A63">
        <v>56</v>
      </c>
      <c r="B63">
        <v>3253</v>
      </c>
      <c r="C63" t="s">
        <v>295</v>
      </c>
      <c r="D63" t="s">
        <v>41</v>
      </c>
      <c r="E63" t="s">
        <v>111</v>
      </c>
      <c r="F63" t="s">
        <v>296</v>
      </c>
      <c r="G63" t="str">
        <f>"00633203"</f>
        <v>00633203</v>
      </c>
      <c r="H63" t="s">
        <v>37</v>
      </c>
      <c r="I63">
        <v>0</v>
      </c>
      <c r="M63">
        <v>0</v>
      </c>
      <c r="N63">
        <v>0</v>
      </c>
      <c r="O63">
        <v>0</v>
      </c>
      <c r="P63" t="s">
        <v>37</v>
      </c>
      <c r="Q63">
        <v>8</v>
      </c>
      <c r="R63">
        <v>8</v>
      </c>
      <c r="S63">
        <v>0</v>
      </c>
      <c r="T63">
        <v>0</v>
      </c>
      <c r="W63" t="s">
        <v>297</v>
      </c>
    </row>
    <row r="64" spans="1:23" x14ac:dyDescent="0.25">
      <c r="A64">
        <v>57</v>
      </c>
      <c r="B64">
        <v>2944</v>
      </c>
      <c r="C64" t="s">
        <v>298</v>
      </c>
      <c r="D64" t="s">
        <v>299</v>
      </c>
      <c r="E64" t="s">
        <v>121</v>
      </c>
      <c r="F64" t="s">
        <v>300</v>
      </c>
      <c r="G64" t="str">
        <f>"00649976"</f>
        <v>00649976</v>
      </c>
      <c r="H64" t="s">
        <v>301</v>
      </c>
      <c r="I64">
        <v>0</v>
      </c>
      <c r="M64">
        <v>0</v>
      </c>
      <c r="N64">
        <v>0</v>
      </c>
      <c r="O64">
        <v>0</v>
      </c>
      <c r="P64" t="s">
        <v>301</v>
      </c>
      <c r="Q64">
        <v>0</v>
      </c>
      <c r="R64">
        <v>0</v>
      </c>
      <c r="S64">
        <v>0</v>
      </c>
      <c r="T64">
        <v>0</v>
      </c>
      <c r="W64" t="s">
        <v>301</v>
      </c>
    </row>
    <row r="65" spans="1:23" x14ac:dyDescent="0.25">
      <c r="A65">
        <v>58</v>
      </c>
      <c r="B65">
        <v>6141</v>
      </c>
      <c r="C65" t="s">
        <v>302</v>
      </c>
      <c r="D65" t="s">
        <v>303</v>
      </c>
      <c r="E65" t="s">
        <v>304</v>
      </c>
      <c r="F65" t="s">
        <v>305</v>
      </c>
      <c r="G65" t="str">
        <f>"00653999"</f>
        <v>00653999</v>
      </c>
      <c r="H65">
        <v>39</v>
      </c>
      <c r="I65">
        <v>0</v>
      </c>
      <c r="M65">
        <v>0</v>
      </c>
      <c r="N65">
        <v>0</v>
      </c>
      <c r="O65">
        <v>0</v>
      </c>
      <c r="P65">
        <v>39</v>
      </c>
      <c r="Q65">
        <v>0</v>
      </c>
      <c r="R65">
        <v>0</v>
      </c>
      <c r="S65">
        <v>0</v>
      </c>
      <c r="T65">
        <v>0</v>
      </c>
      <c r="W65">
        <v>39</v>
      </c>
    </row>
    <row r="67" spans="1:23" x14ac:dyDescent="0.25">
      <c r="A67" t="s">
        <v>306</v>
      </c>
    </row>
    <row r="68" spans="1:23" x14ac:dyDescent="0.25">
      <c r="A68" t="s">
        <v>307</v>
      </c>
    </row>
    <row r="69" spans="1:23" x14ac:dyDescent="0.25">
      <c r="A69" t="s">
        <v>308</v>
      </c>
    </row>
    <row r="70" spans="1:23" x14ac:dyDescent="0.25">
      <c r="A70" t="s">
        <v>309</v>
      </c>
    </row>
    <row r="71" spans="1:23" x14ac:dyDescent="0.25">
      <c r="A71" t="s">
        <v>310</v>
      </c>
    </row>
    <row r="72" spans="1:23" x14ac:dyDescent="0.25">
      <c r="A72" t="s">
        <v>311</v>
      </c>
    </row>
    <row r="73" spans="1:23" x14ac:dyDescent="0.25">
      <c r="A73" t="s">
        <v>312</v>
      </c>
    </row>
    <row r="74" spans="1:23" x14ac:dyDescent="0.25">
      <c r="A74" t="s">
        <v>313</v>
      </c>
    </row>
    <row r="75" spans="1:23" x14ac:dyDescent="0.25">
      <c r="A75" t="s">
        <v>314</v>
      </c>
    </row>
    <row r="76" spans="1:23" x14ac:dyDescent="0.25">
      <c r="A76" t="s">
        <v>315</v>
      </c>
    </row>
    <row r="77" spans="1:23" x14ac:dyDescent="0.25">
      <c r="A77" t="s">
        <v>316</v>
      </c>
    </row>
    <row r="78" spans="1:23" x14ac:dyDescent="0.25">
      <c r="A78" t="s">
        <v>317</v>
      </c>
    </row>
    <row r="79" spans="1:23" x14ac:dyDescent="0.25">
      <c r="A79" t="s">
        <v>318</v>
      </c>
    </row>
    <row r="80" spans="1:23" x14ac:dyDescent="0.25">
      <c r="A80" t="s">
        <v>319</v>
      </c>
    </row>
    <row r="81" spans="1:1" x14ac:dyDescent="0.25">
      <c r="A81" t="s">
        <v>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2021-10-27T09:17:07Z</dcterms:created>
  <dcterms:modified xsi:type="dcterms:W3CDTF">2021-10-27T09:17:09Z</dcterms:modified>
</cp:coreProperties>
</file>